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solmant-my.sharepoint.com/personal/pablo_gertner_solmant_cl/Documents/CEMS CODELCO CHUQUICAMATA/2023/07-2023/Otros/Planillas QAQC/PAS N°3/"/>
    </mc:Choice>
  </mc:AlternateContent>
  <xr:revisionPtr revIDLastSave="32" documentId="11_F406848BA40644C8E54E87BF68426E2FB3A28CCC" xr6:coauthVersionLast="47" xr6:coauthVersionMax="47" xr10:uidLastSave="{5E48519F-604C-40B8-B788-FADFC194EBA4}"/>
  <workbookProtection workbookAlgorithmName="SHA-512" workbookHashValue="T0Y0a48I6yKG5zu+1VsBlbxewCsG6ndIqe4zSi4asoqDCGgC9AD+7S++IKLeGXQd402j0Q1Remh58zqs5zb8zA==" workbookSaltValue="qvfdTsboD02CVSZjExd5Fg==" workbookSpinCount="100000" lockStructure="1"/>
  <bookViews>
    <workbookView xWindow="14295" yWindow="0" windowWidth="14610" windowHeight="15585" xr2:uid="{00000000-000D-0000-FFFF-FFFF00000000}"/>
  </bookViews>
  <sheets>
    <sheet name="Flujo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2" l="1"/>
  <c r="I23" i="22" l="1"/>
  <c r="G21" i="22"/>
  <c r="F21" i="22"/>
  <c r="H20" i="22"/>
  <c r="I20" i="22" s="1"/>
  <c r="H19" i="22"/>
  <c r="I19" i="22" s="1"/>
  <c r="H18" i="22"/>
  <c r="I18" i="22" s="1"/>
  <c r="H17" i="22"/>
  <c r="I17" i="22" s="1"/>
  <c r="H16" i="22"/>
  <c r="I16" i="22" s="1"/>
  <c r="H15" i="22"/>
  <c r="I15" i="22" s="1"/>
  <c r="H14" i="22"/>
  <c r="I14" i="22" s="1"/>
  <c r="H13" i="22"/>
  <c r="I13" i="22" s="1"/>
  <c r="H12" i="22"/>
  <c r="I12" i="22" s="1"/>
  <c r="I21" i="22" s="1"/>
  <c r="H21" i="22" l="1"/>
  <c r="I22" i="22"/>
  <c r="I24" i="22" s="1"/>
</calcChain>
</file>

<file path=xl/sharedStrings.xml><?xml version="1.0" encoding="utf-8"?>
<sst xmlns="http://schemas.openxmlformats.org/spreadsheetml/2006/main" count="30" uniqueCount="29">
  <si>
    <t>Corrida Nº</t>
  </si>
  <si>
    <t>di</t>
  </si>
  <si>
    <t>Promedios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</si>
  <si>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</si>
  <si>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</si>
  <si>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</si>
  <si>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</si>
  <si>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</si>
  <si>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</si>
  <si>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</si>
  <si>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 xml:space="preserve">Limite de referencia: </t>
  </si>
  <si>
    <t>Encargado:</t>
  </si>
  <si>
    <t>Antecedentes Generales</t>
  </si>
  <si>
    <t>Flujo</t>
  </si>
  <si>
    <t>Promedio Horario de Emisión medido bajo CEMS                                                        (base seca)</t>
  </si>
  <si>
    <t>PRUEBAS DE ASEGURAMIENTO DE CALIDAD CEMS  - PARÁMETRO FLUJO</t>
  </si>
  <si>
    <t xml:space="preserve">Antecedentes del Método de Referencia a adjuntar:
1) Calibracion vigente de los equipos de medición (libro de mantencion de los equipos), 
2) planilla de  Terreno  </t>
  </si>
  <si>
    <t>Año</t>
  </si>
  <si>
    <t>Fecha
(dd-mm-aaaa)</t>
  </si>
  <si>
    <t>Hora Inicio
(hh:mm)</t>
  </si>
  <si>
    <t>Hora Término
(hh:mm)</t>
  </si>
  <si>
    <t xml:space="preserve">Promedio Horario de Flujo medido bajo Método Referencia                                        </t>
  </si>
  <si>
    <t>Establecimiento:</t>
  </si>
  <si>
    <t>Fuente Emisora:</t>
  </si>
  <si>
    <t>Fecha Resolución Vigente:</t>
  </si>
  <si>
    <t>N° Resolución:</t>
  </si>
  <si>
    <t>Codelco División Chuquicamata</t>
  </si>
  <si>
    <t>PAS N°3</t>
  </si>
  <si>
    <t>Sergio Paredez 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</si>
</sst>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_)"/>
    <numFmt numFmtId="165" formatCode="0.00_)"/>
    <numFmt numFmtId="168" formatCode="hh:mm"/>
    <numFmt numFmtId="169" formatCode="0.0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74">
    <xf numFmtId="0" fontId="0" fillId="0" borderId="0" xfId="0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Border="1" applyAlignment="1" applyProtection="1">
      <alignment horizontal="center"/>
      <protection locked="0"/>
    </xf>
    <xf numFmtId="165" fontId="3" fillId="0" borderId="30" xfId="0" applyNumberFormat="1" applyFont="1" applyBorder="1" applyAlignment="1" applyProtection="1">
      <alignment horizontal="center"/>
      <protection locked="0"/>
    </xf>
    <xf numFmtId="10" fontId="3" fillId="0" borderId="12" xfId="0" applyNumberFormat="1" applyFont="1" applyBorder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left"/>
      <protection locked="0"/>
    </xf>
    <xf numFmtId="0" fontId="2" fillId="6" borderId="0" xfId="0" applyFont="1" applyFill="1" applyProtection="1">
      <protection locked="0"/>
    </xf>
    <xf numFmtId="164" fontId="4" fillId="6" borderId="0" xfId="0" applyNumberFormat="1" applyFont="1" applyFill="1" applyAlignment="1" applyProtection="1">
      <alignment horizontal="center"/>
      <protection locked="0"/>
    </xf>
    <xf numFmtId="0" fontId="4" fillId="6" borderId="0" xfId="0" applyFont="1" applyFill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right"/>
      <protection locked="0"/>
    </xf>
    <xf numFmtId="10" fontId="2" fillId="6" borderId="0" xfId="0" applyNumberFormat="1" applyFont="1" applyFill="1" applyProtection="1">
      <protection locked="0"/>
    </xf>
    <xf numFmtId="0" fontId="0" fillId="2" borderId="35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left" vertical="center"/>
    </xf>
    <xf numFmtId="0" fontId="5" fillId="2" borderId="30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0" fillId="5" borderId="0" xfId="0" applyFill="1" applyAlignment="1" applyProtection="1">
      <alignment horizontal="left" vertical="top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14" fontId="0" fillId="0" borderId="3" xfId="0" applyNumberFormat="1" applyBorder="1" applyProtection="1">
      <protection locked="0"/>
    </xf>
    <xf numFmtId="1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27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11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27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28" xfId="0" applyNumberFormat="1" applyFont="1" applyFill="1" applyBorder="1" applyAlignment="1" applyProtection="1">
      <alignment horizontal="center" vertical="center" wrapText="1"/>
      <protection locked="0"/>
    </xf>
    <xf numFmtId="169" fontId="5" fillId="0" borderId="9" xfId="0" applyNumberFormat="1" applyFont="1" applyBorder="1" applyAlignment="1" applyProtection="1">
      <alignment horizontal="center" vertical="center" wrapText="1"/>
      <protection locked="0"/>
    </xf>
    <xf numFmtId="169" fontId="5" fillId="0" borderId="13" xfId="0" applyNumberFormat="1" applyFont="1" applyBorder="1" applyAlignment="1" applyProtection="1">
      <alignment horizontal="center" vertical="center" wrapText="1"/>
      <protection locked="0"/>
    </xf>
    <xf numFmtId="169" fontId="5" fillId="0" borderId="34" xfId="0" applyNumberFormat="1" applyFont="1" applyBorder="1" applyAlignment="1" applyProtection="1">
      <alignment horizontal="center" vertical="center" wrapText="1"/>
      <protection locked="0"/>
    </xf>
    <xf numFmtId="169" fontId="5" fillId="4" borderId="12" xfId="0" applyNumberFormat="1" applyFont="1" applyFill="1" applyBorder="1" applyAlignment="1" applyProtection="1">
      <alignment horizontal="center" vertical="center" wrapText="1"/>
      <protection locked="0"/>
    </xf>
    <xf numFmtId="169" fontId="5" fillId="4" borderId="33" xfId="0" applyNumberFormat="1" applyFont="1" applyFill="1" applyBorder="1" applyAlignment="1" applyProtection="1">
      <alignment horizontal="center" vertical="center" wrapText="1"/>
      <protection locked="0"/>
    </xf>
    <xf numFmtId="9" fontId="1" fillId="2" borderId="8" xfId="0" applyNumberFormat="1" applyFont="1" applyFill="1" applyBorder="1" applyAlignment="1" applyProtection="1">
      <alignment vertical="center" wrapText="1"/>
      <protection locked="0"/>
    </xf>
  </cellXfs>
  <cellStyles count="2">
    <cellStyle name="Normal" xfId="0" builtinId="0"/>
    <cellStyle name="Normal 7 2" xfId="1" xr:uid="{74E09BF8-EB48-4771-B989-EE433E5D141E}"/>
  </cellStyles>
  <dxfs count="1"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Flujo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Flujo!$B$12:$B$20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Flujo!$F$12:$F$20</c:f>
              <c:numCache>
                <c:formatCode>0.000</c:formatCode>
                <c:ptCount val="9"/>
                <c:pt idx="0">
                  <c:v>9.9837834508324477</c:v>
                </c:pt>
                <c:pt idx="1">
                  <c:v>10.081635699451647</c:v>
                </c:pt>
                <c:pt idx="2">
                  <c:v>10.181938771012231</c:v>
                </c:pt>
                <c:pt idx="3">
                  <c:v>10.218763681339345</c:v>
                </c:pt>
                <c:pt idx="4">
                  <c:v>9.5379528295237197</c:v>
                </c:pt>
                <c:pt idx="5">
                  <c:v>8.9925427774155242</c:v>
                </c:pt>
                <c:pt idx="6">
                  <c:v>10.32373439462701</c:v>
                </c:pt>
                <c:pt idx="7">
                  <c:v>10.369176583719343</c:v>
                </c:pt>
                <c:pt idx="8">
                  <c:v>10.247445306648789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982-4F9C-9C8C-006970BB7CA8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Flujo!$B$12:$B$20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Flujo!$G$12:$G$20</c:f>
              <c:numCache>
                <c:formatCode>0.000</c:formatCode>
                <c:ptCount val="9"/>
                <c:pt idx="0">
                  <c:v>10.218428571428571</c:v>
                </c:pt>
                <c:pt idx="1">
                  <c:v>10.105999999999998</c:v>
                </c:pt>
                <c:pt idx="2">
                  <c:v>10.096499999999999</c:v>
                </c:pt>
                <c:pt idx="3">
                  <c:v>10.015874999999999</c:v>
                </c:pt>
                <c:pt idx="4">
                  <c:v>9.0879999999999992</c:v>
                </c:pt>
                <c:pt idx="5">
                  <c:v>8.8175000000000008</c:v>
                </c:pt>
                <c:pt idx="6">
                  <c:v>9.1471999999999998</c:v>
                </c:pt>
                <c:pt idx="7">
                  <c:v>9.4887142857142859</c:v>
                </c:pt>
                <c:pt idx="8">
                  <c:v>9.1452857142857145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982-4F9C-9C8C-006970BB7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325008"/>
        <c:axId val="252218456"/>
      </c:lineChart>
      <c:catAx>
        <c:axId val="25632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2218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221845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6325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34</xdr:row>
      <xdr:rowOff>9525</xdr:rowOff>
    </xdr:from>
    <xdr:to>
      <xdr:col>8</xdr:col>
      <xdr:colOff>1695449</xdr:colOff>
      <xdr:row>54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731308</xdr:colOff>
      <xdr:row>1</xdr:row>
      <xdr:rowOff>33866</xdr:rowOff>
    </xdr:from>
    <xdr:to>
      <xdr:col>2</xdr:col>
      <xdr:colOff>1326091</xdr:colOff>
      <xdr:row>4</xdr:row>
      <xdr:rowOff>106256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308" y="234949"/>
          <a:ext cx="2552700" cy="612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"/>
  <sheetViews>
    <sheetView showGridLines="0" tabSelected="1" topLeftCell="D8" zoomScale="70" zoomScaleNormal="70" workbookViewId="0">
      <selection activeCell="I26" sqref="I26"/>
    </sheetView>
  </sheetViews>
  <sheetFormatPr defaultColWidth="0" defaultRowHeight="15" x14ac:dyDescent="0.25"/>
  <cols>
    <col min="1" max="1" width="11.42578125" style="2" customWidth="1"/>
    <col min="2" max="2" width="17.85546875" style="2" customWidth="1"/>
    <col min="3" max="3" width="20.140625" style="2" customWidth="1"/>
    <col min="4" max="4" width="23.42578125" style="2" customWidth="1"/>
    <col min="5" max="5" width="23.5703125" style="2" customWidth="1"/>
    <col min="6" max="6" width="32.28515625" style="2" customWidth="1"/>
    <col min="7" max="7" width="31.7109375" style="2" customWidth="1"/>
    <col min="8" max="8" width="30" style="2" customWidth="1"/>
    <col min="9" max="9" width="26.28515625" style="2" customWidth="1"/>
    <col min="10" max="10" width="11.42578125" style="2" customWidth="1"/>
    <col min="11" max="15" width="0" style="2" hidden="1" customWidth="1"/>
    <col min="16" max="16384" width="11.42578125" style="2" hidden="1"/>
  </cols>
  <sheetData>
    <row r="1" spans="1:10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4.45" customHeight="1" x14ac:dyDescent="0.25">
      <c r="A2" s="1"/>
      <c r="B2" s="32"/>
      <c r="C2" s="33"/>
      <c r="D2" s="38" t="s">
        <v>15</v>
      </c>
      <c r="E2" s="38"/>
      <c r="F2" s="38"/>
      <c r="G2" s="38"/>
      <c r="H2" s="55" t="s">
        <v>17</v>
      </c>
      <c r="I2" s="28">
        <v>2023</v>
      </c>
      <c r="J2" s="1"/>
    </row>
    <row r="3" spans="1:10" ht="14.45" customHeight="1" x14ac:dyDescent="0.25">
      <c r="A3" s="1"/>
      <c r="B3" s="34"/>
      <c r="C3" s="35"/>
      <c r="D3" s="39"/>
      <c r="E3" s="39"/>
      <c r="F3" s="39"/>
      <c r="G3" s="39"/>
      <c r="H3" s="56"/>
      <c r="I3" s="29"/>
      <c r="J3" s="1"/>
    </row>
    <row r="4" spans="1:10" ht="14.45" customHeight="1" x14ac:dyDescent="0.25">
      <c r="A4" s="1"/>
      <c r="B4" s="34"/>
      <c r="C4" s="35"/>
      <c r="D4" s="39"/>
      <c r="E4" s="39"/>
      <c r="F4" s="39"/>
      <c r="G4" s="39"/>
      <c r="H4" s="56" t="s">
        <v>11</v>
      </c>
      <c r="I4" s="26" t="s">
        <v>28</v>
      </c>
      <c r="J4" s="1"/>
    </row>
    <row r="5" spans="1:10" ht="16.5" customHeight="1" thickBot="1" x14ac:dyDescent="0.3">
      <c r="A5" s="1"/>
      <c r="B5" s="36"/>
      <c r="C5" s="37"/>
      <c r="D5" s="40"/>
      <c r="E5" s="40"/>
      <c r="F5" s="40"/>
      <c r="G5" s="40"/>
      <c r="H5" s="57"/>
      <c r="I5" s="27"/>
      <c r="J5" s="1"/>
    </row>
    <row r="6" spans="1:10" ht="19.5" customHeight="1" thickBot="1" x14ac:dyDescent="0.3">
      <c r="A6" s="1"/>
      <c r="B6" s="3"/>
      <c r="C6" s="4"/>
      <c r="D6" s="1"/>
      <c r="E6" s="1"/>
      <c r="F6" s="1"/>
      <c r="G6" s="1"/>
      <c r="H6" s="1"/>
      <c r="I6" s="1"/>
      <c r="J6" s="1"/>
    </row>
    <row r="7" spans="1:10" ht="37.5" customHeight="1" x14ac:dyDescent="0.25">
      <c r="A7" s="1"/>
      <c r="B7" s="43" t="s">
        <v>12</v>
      </c>
      <c r="C7" s="44"/>
      <c r="D7" s="44"/>
      <c r="E7" s="44"/>
      <c r="F7" s="44"/>
      <c r="G7" s="44"/>
      <c r="H7" s="44"/>
      <c r="I7" s="45"/>
      <c r="J7" s="1"/>
    </row>
    <row r="8" spans="1:10" ht="33" customHeight="1" thickBot="1" x14ac:dyDescent="0.3">
      <c r="A8" s="1"/>
      <c r="B8" s="20" t="s">
        <v>22</v>
      </c>
      <c r="C8" s="5" t="s">
        <v>26</v>
      </c>
      <c r="D8" s="21" t="s">
        <v>23</v>
      </c>
      <c r="E8" s="6" t="s">
        <v>27</v>
      </c>
      <c r="F8" s="22" t="s">
        <v>24</v>
      </c>
      <c r="G8" s="58">
        <v>44868</v>
      </c>
      <c r="H8" s="21" t="s">
        <v>25</v>
      </c>
      <c r="I8" s="7">
        <v>1923</v>
      </c>
      <c r="J8" s="1"/>
    </row>
    <row r="9" spans="1:10" ht="15.7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67.5" customHeight="1" x14ac:dyDescent="0.25">
      <c r="A10" s="1"/>
      <c r="B10" s="46" t="s">
        <v>0</v>
      </c>
      <c r="C10" s="46" t="s">
        <v>18</v>
      </c>
      <c r="D10" s="46" t="s">
        <v>19</v>
      </c>
      <c r="E10" s="46" t="s">
        <v>20</v>
      </c>
      <c r="F10" s="23" t="s">
        <v>21</v>
      </c>
      <c r="G10" s="23" t="s">
        <v>14</v>
      </c>
      <c r="H10" s="23" t="s">
        <v>7</v>
      </c>
      <c r="I10" s="23" t="s">
        <v>8</v>
      </c>
      <c r="J10" s="1"/>
    </row>
    <row r="11" spans="1:10" ht="19.5" thickBot="1" x14ac:dyDescent="0.3">
      <c r="A11" s="1"/>
      <c r="B11" s="47"/>
      <c r="C11" s="47"/>
      <c r="D11" s="47"/>
      <c r="E11" s="47"/>
      <c r="F11" s="24" t="s">
        <v>13</v>
      </c>
      <c r="G11" s="24" t="s">
        <v>13</v>
      </c>
      <c r="H11" s="24" t="s">
        <v>1</v>
      </c>
      <c r="I11" s="24" t="s">
        <v>6</v>
      </c>
      <c r="J11" s="1"/>
    </row>
    <row r="12" spans="1:10" ht="28.5" customHeight="1" x14ac:dyDescent="0.25">
      <c r="A12" s="1"/>
      <c r="B12" s="8">
        <v>1</v>
      </c>
      <c r="C12" s="59">
        <v>45078</v>
      </c>
      <c r="D12" s="62">
        <v>0.63611111111111118</v>
      </c>
      <c r="E12" s="63">
        <v>0.64236111111111105</v>
      </c>
      <c r="F12" s="68">
        <v>9.9837834508324477</v>
      </c>
      <c r="G12" s="68">
        <v>10.218428571428571</v>
      </c>
      <c r="H12" s="68">
        <f>+F12-G12</f>
        <v>-0.23464512059612375</v>
      </c>
      <c r="I12" s="68">
        <f>+H12^2</f>
        <v>5.505833261956946E-2</v>
      </c>
      <c r="J12" s="1"/>
    </row>
    <row r="13" spans="1:10" ht="28.5" customHeight="1" x14ac:dyDescent="0.25">
      <c r="A13" s="1"/>
      <c r="B13" s="9">
        <v>2</v>
      </c>
      <c r="C13" s="60">
        <v>45078</v>
      </c>
      <c r="D13" s="64">
        <v>0.6430555555555556</v>
      </c>
      <c r="E13" s="65">
        <v>0.64930555555555558</v>
      </c>
      <c r="F13" s="69">
        <v>10.081635699451647</v>
      </c>
      <c r="G13" s="69">
        <v>10.105999999999998</v>
      </c>
      <c r="H13" s="69">
        <f t="shared" ref="H13:H20" si="0">+F13-G13</f>
        <v>-2.4364300548350926E-2</v>
      </c>
      <c r="I13" s="69">
        <f t="shared" ref="I13:I20" si="1">+H13^2</f>
        <v>5.9361914121037324E-4</v>
      </c>
      <c r="J13" s="1"/>
    </row>
    <row r="14" spans="1:10" ht="28.5" customHeight="1" x14ac:dyDescent="0.25">
      <c r="A14" s="1"/>
      <c r="B14" s="9">
        <v>3</v>
      </c>
      <c r="C14" s="60">
        <v>45078</v>
      </c>
      <c r="D14" s="64">
        <v>0.65</v>
      </c>
      <c r="E14" s="65">
        <v>0.65486111111111112</v>
      </c>
      <c r="F14" s="69">
        <v>10.181938771012231</v>
      </c>
      <c r="G14" s="69">
        <v>10.096499999999999</v>
      </c>
      <c r="H14" s="69">
        <f t="shared" si="0"/>
        <v>8.543877101223174E-2</v>
      </c>
      <c r="I14" s="69">
        <f t="shared" si="1"/>
        <v>7.299783592080571E-3</v>
      </c>
      <c r="J14" s="1"/>
    </row>
    <row r="15" spans="1:10" ht="28.5" customHeight="1" x14ac:dyDescent="0.25">
      <c r="A15" s="1"/>
      <c r="B15" s="9">
        <v>4</v>
      </c>
      <c r="C15" s="60">
        <v>45078</v>
      </c>
      <c r="D15" s="64">
        <v>0.65555555555555556</v>
      </c>
      <c r="E15" s="65">
        <v>0.66180555555555554</v>
      </c>
      <c r="F15" s="69">
        <v>10.218763681339345</v>
      </c>
      <c r="G15" s="69">
        <v>10.015874999999999</v>
      </c>
      <c r="H15" s="69">
        <f t="shared" si="0"/>
        <v>0.20288868133934557</v>
      </c>
      <c r="I15" s="69">
        <f t="shared" si="1"/>
        <v>4.1163817015618512E-2</v>
      </c>
      <c r="J15" s="1"/>
    </row>
    <row r="16" spans="1:10" ht="28.5" customHeight="1" x14ac:dyDescent="0.25">
      <c r="A16" s="1"/>
      <c r="B16" s="9">
        <v>5</v>
      </c>
      <c r="C16" s="60">
        <v>45078</v>
      </c>
      <c r="D16" s="64">
        <v>0.66249999999999998</v>
      </c>
      <c r="E16" s="65">
        <v>0.66805555555555562</v>
      </c>
      <c r="F16" s="69">
        <v>9.5379528295237197</v>
      </c>
      <c r="G16" s="69">
        <v>9.0879999999999992</v>
      </c>
      <c r="H16" s="69">
        <f t="shared" si="0"/>
        <v>0.44995282952372051</v>
      </c>
      <c r="I16" s="69">
        <f t="shared" si="1"/>
        <v>0.20245754879640229</v>
      </c>
      <c r="J16" s="1"/>
    </row>
    <row r="17" spans="1:10" ht="28.5" customHeight="1" x14ac:dyDescent="0.25">
      <c r="A17" s="1"/>
      <c r="B17" s="9">
        <v>6</v>
      </c>
      <c r="C17" s="60">
        <v>45078</v>
      </c>
      <c r="D17" s="64">
        <v>0.66875000000000007</v>
      </c>
      <c r="E17" s="65">
        <v>0.67569444444444438</v>
      </c>
      <c r="F17" s="69">
        <v>8.9925427774155242</v>
      </c>
      <c r="G17" s="69">
        <v>8.8175000000000008</v>
      </c>
      <c r="H17" s="69">
        <f t="shared" si="0"/>
        <v>0.17504277741552343</v>
      </c>
      <c r="I17" s="69">
        <f t="shared" si="1"/>
        <v>3.0639973925340479E-2</v>
      </c>
      <c r="J17" s="1"/>
    </row>
    <row r="18" spans="1:10" ht="28.5" customHeight="1" x14ac:dyDescent="0.25">
      <c r="A18" s="1"/>
      <c r="B18" s="9">
        <v>7</v>
      </c>
      <c r="C18" s="60">
        <v>45078</v>
      </c>
      <c r="D18" s="64">
        <v>0.67638888888888893</v>
      </c>
      <c r="E18" s="65">
        <v>0.67986111111111114</v>
      </c>
      <c r="F18" s="69">
        <v>10.32373439462701</v>
      </c>
      <c r="G18" s="69">
        <v>9.1471999999999998</v>
      </c>
      <c r="H18" s="69">
        <f t="shared" si="0"/>
        <v>1.1765343946270104</v>
      </c>
      <c r="I18" s="69">
        <f t="shared" si="1"/>
        <v>1.3842331817403457</v>
      </c>
      <c r="J18" s="1"/>
    </row>
    <row r="19" spans="1:10" ht="28.5" customHeight="1" x14ac:dyDescent="0.25">
      <c r="A19" s="1"/>
      <c r="B19" s="9">
        <v>8</v>
      </c>
      <c r="C19" s="60">
        <v>45078</v>
      </c>
      <c r="D19" s="64">
        <v>0.68125000000000002</v>
      </c>
      <c r="E19" s="65">
        <v>0.68611111111111101</v>
      </c>
      <c r="F19" s="69">
        <v>10.369176583719343</v>
      </c>
      <c r="G19" s="69">
        <v>9.4887142857142859</v>
      </c>
      <c r="H19" s="69">
        <f t="shared" si="0"/>
        <v>0.88046229800505671</v>
      </c>
      <c r="I19" s="69">
        <f t="shared" si="1"/>
        <v>0.77521385820834532</v>
      </c>
      <c r="J19" s="1"/>
    </row>
    <row r="20" spans="1:10" ht="28.5" customHeight="1" thickBot="1" x14ac:dyDescent="0.3">
      <c r="A20" s="1"/>
      <c r="B20" s="10">
        <v>9</v>
      </c>
      <c r="C20" s="61">
        <v>45078</v>
      </c>
      <c r="D20" s="66">
        <v>0.69097222222222221</v>
      </c>
      <c r="E20" s="67">
        <v>0.69652777777777775</v>
      </c>
      <c r="F20" s="70">
        <v>10.247445306648789</v>
      </c>
      <c r="G20" s="70">
        <v>9.1452857142857145</v>
      </c>
      <c r="H20" s="70">
        <f t="shared" si="0"/>
        <v>1.1021595923630745</v>
      </c>
      <c r="I20" s="70">
        <f t="shared" si="1"/>
        <v>1.2147557670379385</v>
      </c>
      <c r="J20" s="1"/>
    </row>
    <row r="21" spans="1:10" ht="28.5" customHeight="1" thickBot="1" x14ac:dyDescent="0.3">
      <c r="A21" s="1"/>
      <c r="B21" s="48" t="s">
        <v>2</v>
      </c>
      <c r="C21" s="49"/>
      <c r="D21" s="49"/>
      <c r="E21" s="50"/>
      <c r="F21" s="71">
        <f>+AVERAGE(F12:F20)</f>
        <v>9.9929970549522267</v>
      </c>
      <c r="G21" s="71">
        <f>+AVERAGE(G12:G20)</f>
        <v>9.5692781746031752</v>
      </c>
      <c r="H21" s="71">
        <f>+AVERAGE(H12:H20)</f>
        <v>0.42371888034905425</v>
      </c>
      <c r="I21" s="72">
        <f>+AVERAGE(I12:I20)</f>
        <v>0.41237954245298347</v>
      </c>
      <c r="J21" s="1"/>
    </row>
    <row r="22" spans="1:10" ht="21.75" customHeight="1" thickBot="1" x14ac:dyDescent="0.3">
      <c r="A22" s="1"/>
      <c r="B22" s="51" t="s">
        <v>3</v>
      </c>
      <c r="C22" s="52"/>
      <c r="D22" s="52"/>
      <c r="E22" s="52"/>
      <c r="F22" s="52"/>
      <c r="G22" s="52"/>
      <c r="H22" s="52"/>
      <c r="I22" s="11">
        <f>+STDEV(H12:H20)</f>
        <v>0.51180766358058605</v>
      </c>
      <c r="J22" s="1"/>
    </row>
    <row r="23" spans="1:10" ht="21.75" customHeight="1" thickBot="1" x14ac:dyDescent="0.3">
      <c r="A23" s="1"/>
      <c r="B23" s="53" t="s">
        <v>4</v>
      </c>
      <c r="C23" s="54"/>
      <c r="D23" s="54"/>
      <c r="E23" s="54"/>
      <c r="F23" s="54"/>
      <c r="G23" s="54"/>
      <c r="H23" s="54"/>
      <c r="I23" s="11">
        <f>_xlfn.T.INV(0.975,8)</f>
        <v>2.3060041352041662</v>
      </c>
      <c r="J23" s="1"/>
    </row>
    <row r="24" spans="1:10" ht="21.75" customHeight="1" thickBot="1" x14ac:dyDescent="0.3">
      <c r="A24" s="1"/>
      <c r="B24" s="53" t="s">
        <v>9</v>
      </c>
      <c r="C24" s="54"/>
      <c r="D24" s="54"/>
      <c r="E24" s="54"/>
      <c r="F24" s="54"/>
      <c r="G24" s="54"/>
      <c r="H24" s="54"/>
      <c r="I24" s="12">
        <f>I23*(I22/SQRT(9))</f>
        <v>0.39341019621533807</v>
      </c>
      <c r="J24" s="1"/>
    </row>
    <row r="25" spans="1:10" ht="21.75" customHeight="1" thickBot="1" x14ac:dyDescent="0.3">
      <c r="A25" s="1"/>
      <c r="B25" s="41" t="s">
        <v>5</v>
      </c>
      <c r="C25" s="42"/>
      <c r="D25" s="42"/>
      <c r="E25" s="42"/>
      <c r="F25" s="42"/>
      <c r="G25" s="42"/>
      <c r="H25" s="42"/>
      <c r="I25" s="13">
        <f>ABS(ABS(H21)+ABS(I24))/F21</f>
        <v>8.1770170857745614E-2</v>
      </c>
      <c r="J25" s="1"/>
    </row>
    <row r="26" spans="1:10" ht="24.75" customHeight="1" thickBot="1" x14ac:dyDescent="0.35">
      <c r="A26" s="1"/>
      <c r="B26" s="14"/>
      <c r="C26" s="14"/>
      <c r="D26" s="14"/>
      <c r="E26" s="14"/>
      <c r="F26" s="15"/>
      <c r="G26" s="16"/>
      <c r="H26" s="25" t="s">
        <v>10</v>
      </c>
      <c r="I26" s="73">
        <v>0.2</v>
      </c>
      <c r="J26" s="1"/>
    </row>
    <row r="27" spans="1:10" ht="15.75" x14ac:dyDescent="0.3">
      <c r="A27" s="1"/>
      <c r="B27" s="1"/>
      <c r="C27" s="1"/>
      <c r="D27" s="1"/>
      <c r="E27" s="1"/>
      <c r="F27" s="14"/>
      <c r="G27" s="1"/>
      <c r="H27" s="15"/>
      <c r="I27" s="1"/>
      <c r="J27" s="1"/>
    </row>
    <row r="28" spans="1:10" ht="15.75" customHeight="1" x14ac:dyDescent="0.25">
      <c r="A28" s="1"/>
      <c r="B28" s="30" t="s">
        <v>16</v>
      </c>
      <c r="C28" s="31"/>
      <c r="D28" s="31"/>
      <c r="E28" s="31"/>
      <c r="F28" s="31"/>
      <c r="G28" s="31"/>
      <c r="H28" s="31"/>
      <c r="I28" s="31"/>
      <c r="J28" s="1"/>
    </row>
    <row r="29" spans="1:10" ht="15.75" customHeight="1" x14ac:dyDescent="0.25">
      <c r="A29" s="1"/>
      <c r="B29" s="31"/>
      <c r="C29" s="31"/>
      <c r="D29" s="31"/>
      <c r="E29" s="31"/>
      <c r="F29" s="31"/>
      <c r="G29" s="31"/>
      <c r="H29" s="31"/>
      <c r="I29" s="31"/>
      <c r="J29" s="1"/>
    </row>
    <row r="30" spans="1:10" ht="15.75" customHeight="1" x14ac:dyDescent="0.25">
      <c r="A30" s="1"/>
      <c r="B30" s="31"/>
      <c r="C30" s="31"/>
      <c r="D30" s="31"/>
      <c r="E30" s="31"/>
      <c r="F30" s="31"/>
      <c r="G30" s="31"/>
      <c r="H30" s="31"/>
      <c r="I30" s="31"/>
      <c r="J30" s="1"/>
    </row>
    <row r="31" spans="1:10" ht="15.75" customHeight="1" x14ac:dyDescent="0.25">
      <c r="A31" s="1"/>
      <c r="B31" s="31"/>
      <c r="C31" s="31"/>
      <c r="D31" s="31"/>
      <c r="E31" s="31"/>
      <c r="F31" s="31"/>
      <c r="G31" s="31"/>
      <c r="H31" s="31"/>
      <c r="I31" s="31"/>
      <c r="J31" s="1"/>
    </row>
    <row r="32" spans="1:10" ht="15.75" customHeight="1" x14ac:dyDescent="0.25">
      <c r="A32" s="1"/>
      <c r="B32" s="31"/>
      <c r="C32" s="31"/>
      <c r="D32" s="31"/>
      <c r="E32" s="31"/>
      <c r="F32" s="31"/>
      <c r="G32" s="31"/>
      <c r="H32" s="31"/>
      <c r="I32" s="31"/>
      <c r="J32" s="1"/>
    </row>
    <row r="33" spans="1:10" ht="15.75" x14ac:dyDescent="0.3">
      <c r="A33" s="1"/>
      <c r="B33" s="1"/>
      <c r="C33" s="1"/>
      <c r="D33" s="1"/>
      <c r="E33" s="1"/>
      <c r="F33" s="14"/>
      <c r="G33" s="1"/>
      <c r="H33" s="15"/>
      <c r="I33" s="1"/>
      <c r="J33" s="1"/>
    </row>
    <row r="34" spans="1:10" ht="15.75" x14ac:dyDescent="0.3">
      <c r="A34" s="1"/>
      <c r="B34" s="15"/>
      <c r="C34" s="15"/>
      <c r="D34" s="15"/>
      <c r="E34" s="15"/>
      <c r="F34" s="15"/>
      <c r="G34" s="16"/>
      <c r="H34" s="15"/>
      <c r="I34" s="1"/>
      <c r="J34" s="1"/>
    </row>
    <row r="35" spans="1:10" ht="15.75" x14ac:dyDescent="0.3">
      <c r="A35" s="1"/>
      <c r="B35" s="1"/>
      <c r="C35" s="1"/>
      <c r="D35" s="1"/>
      <c r="E35" s="1"/>
      <c r="F35" s="15"/>
      <c r="G35" s="1"/>
      <c r="H35" s="15"/>
      <c r="I35" s="1"/>
      <c r="J35" s="1"/>
    </row>
    <row r="36" spans="1:10" ht="15.75" x14ac:dyDescent="0.3">
      <c r="A36" s="1"/>
      <c r="B36" s="15"/>
      <c r="C36" s="15"/>
      <c r="D36" s="15"/>
      <c r="E36" s="15"/>
      <c r="F36" s="15"/>
      <c r="G36" s="17"/>
      <c r="H36" s="15"/>
      <c r="I36" s="1"/>
      <c r="J36" s="1"/>
    </row>
    <row r="37" spans="1:10" ht="15.75" x14ac:dyDescent="0.3">
      <c r="A37" s="1"/>
      <c r="B37" s="1"/>
      <c r="C37" s="1"/>
      <c r="D37" s="1"/>
      <c r="E37" s="1"/>
      <c r="F37" s="15"/>
      <c r="G37" s="1"/>
      <c r="H37" s="18"/>
      <c r="I37" s="1"/>
      <c r="J37" s="1"/>
    </row>
    <row r="38" spans="1:10" ht="15.75" x14ac:dyDescent="0.3">
      <c r="A38" s="1"/>
      <c r="B38" s="15"/>
      <c r="C38" s="15"/>
      <c r="D38" s="15"/>
      <c r="E38" s="15"/>
      <c r="F38" s="15"/>
      <c r="G38" s="19"/>
      <c r="H38" s="15"/>
      <c r="I38" s="1"/>
      <c r="J38" s="1"/>
    </row>
    <row r="39" spans="1:10" ht="15.75" x14ac:dyDescent="0.3">
      <c r="A39" s="1"/>
      <c r="B39" s="1"/>
      <c r="C39" s="1"/>
      <c r="D39" s="1"/>
      <c r="E39" s="1"/>
      <c r="F39" s="15"/>
      <c r="G39" s="18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sheetProtection algorithmName="SHA-512" hashValue="2hDSMmgdkdwaNJmDz+c8BtT2yUAIp48lZx5ltd5CdrgPN+X6RdiuGmmahqPor6KKbJU6d31Xweutgo7i+lWQvQ==" saltValue="lBNuHosLJPIXwCIxVstYzA==" spinCount="100000" sheet="1" objects="1" scenarios="1" formatCells="0" formatColumns="0" formatRows="0" insertHyperlinks="0" sort="0" autoFilter="0" pivotTables="0"/>
  <mergeCells count="17">
    <mergeCell ref="H4:H5"/>
    <mergeCell ref="I4:I5"/>
    <mergeCell ref="I2:I3"/>
    <mergeCell ref="B28:I32"/>
    <mergeCell ref="B2:C5"/>
    <mergeCell ref="D2:G5"/>
    <mergeCell ref="B25:H25"/>
    <mergeCell ref="B7:I7"/>
    <mergeCell ref="B10:B11"/>
    <mergeCell ref="C10:C11"/>
    <mergeCell ref="D10:D11"/>
    <mergeCell ref="E10:E11"/>
    <mergeCell ref="B21:E21"/>
    <mergeCell ref="B22:H22"/>
    <mergeCell ref="B23:H23"/>
    <mergeCell ref="B24:H24"/>
    <mergeCell ref="H2:H3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pageSetup scale="39" orientation="portrait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Pablo Gertner</cp:lastModifiedBy>
  <dcterms:created xsi:type="dcterms:W3CDTF">2016-05-03T18:21:35Z</dcterms:created>
  <dcterms:modified xsi:type="dcterms:W3CDTF">2023-07-11T16:25:41Z</dcterms:modified>
</cp:coreProperties>
</file>